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mvaitkunas_miestogijos_lt/Documents/Desktop/Kompensatoriai 03-09 papildymas/Kompensatoriai 03-04 papildymas/"/>
    </mc:Choice>
  </mc:AlternateContent>
  <xr:revisionPtr revIDLastSave="257" documentId="8_{3C2B0482-D4E5-4FBD-A150-3FE22493493D}" xr6:coauthVersionLast="47" xr6:coauthVersionMax="47" xr10:uidLastSave="{73572198-2CCF-48BD-8B4E-85F56AEA811F}"/>
  <bookViews>
    <workbookView xWindow="-110" yWindow="-110" windowWidth="19420" windowHeight="10300" xr2:uid="{F64E39D1-9CCA-41B8-8704-8039EE9AF25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1" l="1"/>
  <c r="H20" i="1"/>
  <c r="H19" i="1"/>
  <c r="H18" i="1"/>
  <c r="H17" i="1"/>
  <c r="H16" i="1"/>
  <c r="H15" i="1"/>
  <c r="H14" i="1"/>
  <c r="H13" i="1"/>
  <c r="H12" i="1"/>
  <c r="H11" i="1"/>
  <c r="H10" i="1"/>
  <c r="H9" i="1"/>
  <c r="H21" i="1" l="1"/>
</calcChain>
</file>

<file path=xl/sharedStrings.xml><?xml version="1.0" encoding="utf-8"?>
<sst xmlns="http://schemas.openxmlformats.org/spreadsheetml/2006/main" count="64" uniqueCount="34">
  <si>
    <t>Eil. Nr.</t>
  </si>
  <si>
    <t xml:space="preserve">Mat. Vnt. </t>
  </si>
  <si>
    <t>vnt.</t>
  </si>
  <si>
    <t xml:space="preserve">Kiekis* </t>
  </si>
  <si>
    <t>kompl.</t>
  </si>
  <si>
    <t>X</t>
  </si>
  <si>
    <t>PASTABOS:</t>
  </si>
  <si>
    <t>** Pasiūlymo kaina (įkainiai) be PVM, PVM ir Pasiūlymo kaina su PVM turi būti pateikiama 2 (dviejų) skaičių po kablelio tikslumu.</t>
  </si>
  <si>
    <t>Viso kaina EUR be PVM
(4 x (7+8)) stulpelių sandauga)</t>
  </si>
  <si>
    <t>Pasiūlymo formos Priedas Nr. 2</t>
  </si>
  <si>
    <t>Darbų įkainis už mato vnt.
EUR be PVM</t>
  </si>
  <si>
    <t>Iš viso EUR be PVM</t>
  </si>
  <si>
    <t>Darbo turinys</t>
  </si>
  <si>
    <t xml:space="preserve">Kompensatorių keitimas kamerose </t>
  </si>
  <si>
    <t>Metalo konstrukcijų (kreipiančiųjų) montavimas šiluminėse kamerose ir kolektoriuje</t>
  </si>
  <si>
    <t>t.</t>
  </si>
  <si>
    <t>Vamzdynų išorinis skersmuo mm</t>
  </si>
  <si>
    <r>
      <t>D</t>
    </r>
    <r>
      <rPr>
        <vertAlign val="subscript"/>
        <sz val="11"/>
        <color theme="1"/>
        <rFont val="Arial"/>
        <family val="2"/>
        <charset val="186"/>
      </rPr>
      <t>iš</t>
    </r>
    <r>
      <rPr>
        <sz val="11"/>
        <color theme="1"/>
        <rFont val="Arial"/>
        <family val="2"/>
        <charset val="186"/>
      </rPr>
      <t xml:space="preserve"> 1020</t>
    </r>
  </si>
  <si>
    <t>Medžiagų įkainis už mato vnt. (linzinių kompensatorių Eil. Nr.1 ir metalo konstrukcijų Eil. Nr.2.)
EUR be PVM</t>
  </si>
  <si>
    <t>Laikino dviračių ir pėsčiųjų tako įrengimas (ŠK 93316 ir 93317 esant poreikiui) plastikinėmis laikinomis plokštėmis</t>
  </si>
  <si>
    <t>Asfalto dangos ŠK 93316 ir 93317 (dviračių takas, raudona danga) ardymas ir utilizavimas</t>
  </si>
  <si>
    <t>Šilumos kamerų perdangų atkasimas</t>
  </si>
  <si>
    <r>
      <t>m</t>
    </r>
    <r>
      <rPr>
        <vertAlign val="superscript"/>
        <sz val="11"/>
        <color theme="1"/>
        <rFont val="Arial"/>
        <family val="2"/>
        <charset val="186"/>
      </rPr>
      <t>2</t>
    </r>
  </si>
  <si>
    <r>
      <t>m</t>
    </r>
    <r>
      <rPr>
        <vertAlign val="superscript"/>
        <sz val="11"/>
        <color theme="1"/>
        <rFont val="Arial"/>
        <family val="2"/>
        <charset val="186"/>
      </rPr>
      <t>3</t>
    </r>
  </si>
  <si>
    <t>Kamerų perdangų arba montažinių angų atidengimas</t>
  </si>
  <si>
    <t>Kamerų landų (šulinių) demontavimas</t>
  </si>
  <si>
    <t>Kamerų perdangų arba montažinės angos uždengimas</t>
  </si>
  <si>
    <t>Kamerų landų (šulinių) montavimas</t>
  </si>
  <si>
    <t>Kamerų hidroizoliacijos įrengimas</t>
  </si>
  <si>
    <t>Šulinio pakėlimo žiedų hidroizoliacijos įrengimas</t>
  </si>
  <si>
    <t>Kamerų užkasimas</t>
  </si>
  <si>
    <t>Asfalto dangos (dviračių takas, raudona danga) įrengimas</t>
  </si>
  <si>
    <t>Riebokšlinių kompensatorių 14 vnt. keitimo darbai 933 magistralėje, kamerose: ŠK 93313, ŠK 93314, ŠK 93315/1, ŠK 93316, ŠK 93317 ir ŠK 93319/1 darbų ir medžiagų kaina (įkainiai)</t>
  </si>
  <si>
    <t>* Nurodyti  kiekiai yra apytikriai ir neturi būti laikomi faktiniu ir tiksliu darbų, kuriuos tiekėjui reikia atlikti, kiekiu. Jei tiekėjo įvykdytas faktinis darbų kiekis skirsis nuo bendro nurodyto preliminaraus kiekio iki 5 proc. nuo viso pasiūlymo kainos EUR be PVM, bus laikoma, kad šie didesni ar mažesni darbų kiekiai buvo įskaičiuoti į mokėtiną pagal sutartį kainą, t. y. nepriklausomai nuo faktinio atliktų darbų kiekio sutarties kaina nebus keičiama.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</si>
</sst>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sz val="11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1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vertAlign val="subscript"/>
      <sz val="11"/>
      <color theme="1"/>
      <name val="Arial"/>
      <family val="2"/>
      <charset val="186"/>
    </font>
    <font>
      <vertAlign val="superscript"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rgb="FF000000"/>
      <name val="Arial"/>
      <family val="2"/>
      <charset val="186"/>
    </font>
    <font>
      <i/>
      <sz val="11"/>
      <color theme="1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5" fillId="0" borderId="0" xfId="0" applyFont="1"/>
    <xf numFmtId="0" fontId="4" fillId="4" borderId="14" xfId="0" applyFont="1" applyFill="1" applyBorder="1" applyAlignment="1">
      <alignment horizontal="center" vertical="center" wrapText="1"/>
    </xf>
    <xf numFmtId="2" fontId="3" fillId="8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2" fontId="2" fillId="3" borderId="9" xfId="0" applyNumberFormat="1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11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0D4D2-5FC0-4331-AE43-50BE14667BD2}">
  <dimension ref="A2:I24"/>
  <sheetViews>
    <sheetView tabSelected="1" zoomScale="70" zoomScaleNormal="70" workbookViewId="0">
      <selection activeCell="H9" sqref="H9"/>
    </sheetView>
  </sheetViews>
  <sheetFormatPr defaultRowHeight="14.5" x14ac:dyDescent="0.35"/>
  <cols>
    <col min="1" max="1" width="6.453125" customWidth="1"/>
    <col min="2" max="2" width="47.54296875" customWidth="1"/>
    <col min="3" max="3" width="13.90625" customWidth="1"/>
    <col min="4" max="4" width="15" customWidth="1"/>
    <col min="5" max="5" width="12.54296875" customWidth="1"/>
    <col min="6" max="6" width="17.54296875" customWidth="1"/>
    <col min="7" max="7" width="21.36328125" customWidth="1"/>
    <col min="8" max="8" width="33.08984375" customWidth="1"/>
    <col min="9" max="9" width="8.984375E-2" customWidth="1"/>
  </cols>
  <sheetData>
    <row r="2" spans="1:9" x14ac:dyDescent="0.35">
      <c r="H2" s="7" t="s">
        <v>9</v>
      </c>
    </row>
    <row r="4" spans="1:9" ht="37.75" customHeight="1" x14ac:dyDescent="0.35">
      <c r="A4" s="49" t="s">
        <v>32</v>
      </c>
      <c r="B4" s="49"/>
      <c r="C4" s="49"/>
      <c r="D4" s="49"/>
      <c r="E4" s="49"/>
      <c r="F4" s="49"/>
      <c r="G4" s="49"/>
      <c r="H4" s="49"/>
      <c r="I4" s="2"/>
    </row>
    <row r="5" spans="1:9" x14ac:dyDescent="0.35">
      <c r="B5" s="5"/>
      <c r="C5" s="6"/>
      <c r="D5" s="6"/>
      <c r="E5" s="6"/>
      <c r="F5" s="6"/>
      <c r="G5" s="6"/>
      <c r="H5" s="3"/>
    </row>
    <row r="6" spans="1:9" ht="99" customHeight="1" x14ac:dyDescent="0.35">
      <c r="A6" s="14" t="s">
        <v>0</v>
      </c>
      <c r="B6" s="14" t="s">
        <v>12</v>
      </c>
      <c r="C6" s="14" t="s">
        <v>1</v>
      </c>
      <c r="D6" s="15" t="s">
        <v>3</v>
      </c>
      <c r="E6" s="14" t="s">
        <v>16</v>
      </c>
      <c r="F6" s="16" t="s">
        <v>10</v>
      </c>
      <c r="G6" s="16" t="s">
        <v>18</v>
      </c>
      <c r="H6" s="14" t="s">
        <v>8</v>
      </c>
      <c r="I6" s="8"/>
    </row>
    <row r="7" spans="1:9" ht="17.399999999999999" customHeight="1" x14ac:dyDescent="0.35">
      <c r="A7" s="13">
        <v>1</v>
      </c>
      <c r="B7" s="13">
        <v>2</v>
      </c>
      <c r="C7" s="13">
        <v>3</v>
      </c>
      <c r="D7" s="17">
        <v>4</v>
      </c>
      <c r="E7" s="13">
        <v>5</v>
      </c>
      <c r="F7" s="17">
        <v>7</v>
      </c>
      <c r="G7" s="17">
        <v>8</v>
      </c>
      <c r="H7" s="13">
        <v>9</v>
      </c>
      <c r="I7" s="8"/>
    </row>
    <row r="8" spans="1:9" ht="16" x14ac:dyDescent="0.4">
      <c r="A8" s="18">
        <v>1</v>
      </c>
      <c r="B8" s="19" t="s">
        <v>13</v>
      </c>
      <c r="C8" s="20" t="s">
        <v>2</v>
      </c>
      <c r="D8" s="21">
        <v>14</v>
      </c>
      <c r="E8" s="11" t="s">
        <v>17</v>
      </c>
      <c r="F8" s="22">
        <v>0</v>
      </c>
      <c r="G8" s="22">
        <v>0</v>
      </c>
      <c r="H8" s="23">
        <f>ROUND(D8*(F8+G8),2)</f>
        <v>0</v>
      </c>
      <c r="I8" s="50"/>
    </row>
    <row r="9" spans="1:9" ht="28" x14ac:dyDescent="0.35">
      <c r="A9" s="18">
        <v>2</v>
      </c>
      <c r="B9" s="19" t="s">
        <v>14</v>
      </c>
      <c r="C9" s="20" t="s">
        <v>15</v>
      </c>
      <c r="D9" s="21">
        <v>1.5</v>
      </c>
      <c r="E9" s="30" t="s">
        <v>5</v>
      </c>
      <c r="F9" s="22">
        <v>0</v>
      </c>
      <c r="G9" s="22">
        <v>0</v>
      </c>
      <c r="H9" s="23">
        <f>ROUND(D9*(F9+G9),2)</f>
        <v>0</v>
      </c>
      <c r="I9" s="52"/>
    </row>
    <row r="10" spans="1:9" ht="42" x14ac:dyDescent="0.35">
      <c r="A10" s="24">
        <v>3</v>
      </c>
      <c r="B10" s="25" t="s">
        <v>19</v>
      </c>
      <c r="C10" s="26" t="s">
        <v>4</v>
      </c>
      <c r="D10" s="27">
        <v>2</v>
      </c>
      <c r="E10" s="30" t="s">
        <v>5</v>
      </c>
      <c r="F10" s="29">
        <v>0</v>
      </c>
      <c r="G10" s="30" t="s">
        <v>5</v>
      </c>
      <c r="H10" s="23">
        <f t="shared" ref="H10:H15" si="0">ROUND(D10*F10,2)</f>
        <v>0</v>
      </c>
      <c r="I10" s="50"/>
    </row>
    <row r="11" spans="1:9" ht="28" x14ac:dyDescent="0.35">
      <c r="A11" s="12">
        <v>4</v>
      </c>
      <c r="B11" s="31" t="s">
        <v>20</v>
      </c>
      <c r="C11" s="32" t="s">
        <v>22</v>
      </c>
      <c r="D11" s="33">
        <v>70</v>
      </c>
      <c r="E11" s="30" t="s">
        <v>5</v>
      </c>
      <c r="F11" s="34">
        <v>0</v>
      </c>
      <c r="G11" s="35" t="s">
        <v>5</v>
      </c>
      <c r="H11" s="23">
        <f t="shared" si="0"/>
        <v>0</v>
      </c>
      <c r="I11" s="51"/>
    </row>
    <row r="12" spans="1:9" ht="17" x14ac:dyDescent="0.35">
      <c r="A12" s="36">
        <v>5</v>
      </c>
      <c r="B12" s="37" t="s">
        <v>21</v>
      </c>
      <c r="C12" s="38" t="s">
        <v>23</v>
      </c>
      <c r="D12" s="39">
        <v>350</v>
      </c>
      <c r="E12" s="30" t="s">
        <v>5</v>
      </c>
      <c r="F12" s="22">
        <v>0</v>
      </c>
      <c r="G12" s="40" t="s">
        <v>5</v>
      </c>
      <c r="H12" s="23">
        <f t="shared" si="0"/>
        <v>0</v>
      </c>
      <c r="I12" s="51"/>
    </row>
    <row r="13" spans="1:9" ht="28" x14ac:dyDescent="0.35">
      <c r="A13" s="24">
        <v>6</v>
      </c>
      <c r="B13" s="41" t="s">
        <v>24</v>
      </c>
      <c r="C13" s="38" t="s">
        <v>23</v>
      </c>
      <c r="D13" s="28">
        <v>15.2</v>
      </c>
      <c r="E13" s="30" t="s">
        <v>5</v>
      </c>
      <c r="F13" s="42">
        <v>0</v>
      </c>
      <c r="G13" s="43" t="s">
        <v>5</v>
      </c>
      <c r="H13" s="23">
        <f t="shared" si="0"/>
        <v>0</v>
      </c>
      <c r="I13" s="51"/>
    </row>
    <row r="14" spans="1:9" x14ac:dyDescent="0.35">
      <c r="A14" s="12">
        <v>7</v>
      </c>
      <c r="B14" s="41" t="s">
        <v>25</v>
      </c>
      <c r="C14" s="28" t="s">
        <v>2</v>
      </c>
      <c r="D14" s="28">
        <v>18</v>
      </c>
      <c r="E14" s="30" t="s">
        <v>5</v>
      </c>
      <c r="F14" s="42">
        <v>0</v>
      </c>
      <c r="G14" s="43" t="s">
        <v>5</v>
      </c>
      <c r="H14" s="23">
        <f t="shared" si="0"/>
        <v>0</v>
      </c>
      <c r="I14" s="51"/>
    </row>
    <row r="15" spans="1:9" ht="15.9" customHeight="1" x14ac:dyDescent="0.35">
      <c r="A15" s="36">
        <v>8</v>
      </c>
      <c r="B15" s="41" t="s">
        <v>26</v>
      </c>
      <c r="C15" s="11" t="s">
        <v>23</v>
      </c>
      <c r="D15" s="28">
        <v>15.2</v>
      </c>
      <c r="E15" s="30" t="s">
        <v>5</v>
      </c>
      <c r="F15" s="42">
        <v>0</v>
      </c>
      <c r="G15" s="43" t="s">
        <v>5</v>
      </c>
      <c r="H15" s="23">
        <f t="shared" si="0"/>
        <v>0</v>
      </c>
      <c r="I15" s="51"/>
    </row>
    <row r="16" spans="1:9" x14ac:dyDescent="0.35">
      <c r="A16" s="24">
        <v>9</v>
      </c>
      <c r="B16" s="44" t="s">
        <v>27</v>
      </c>
      <c r="C16" s="28" t="s">
        <v>2</v>
      </c>
      <c r="D16" s="39">
        <v>18</v>
      </c>
      <c r="E16" s="30" t="s">
        <v>5</v>
      </c>
      <c r="F16" s="45">
        <v>0</v>
      </c>
      <c r="G16" s="43" t="s">
        <v>5</v>
      </c>
      <c r="H16" s="23">
        <f>ROUND(D16*(F16),2)</f>
        <v>0</v>
      </c>
      <c r="I16" s="51"/>
    </row>
    <row r="17" spans="1:9" ht="16.5" x14ac:dyDescent="0.35">
      <c r="A17" s="12">
        <v>10</v>
      </c>
      <c r="B17" s="46" t="s">
        <v>28</v>
      </c>
      <c r="C17" s="32" t="s">
        <v>22</v>
      </c>
      <c r="D17" s="39">
        <v>200</v>
      </c>
      <c r="E17" s="30" t="s">
        <v>5</v>
      </c>
      <c r="F17" s="45">
        <v>0</v>
      </c>
      <c r="G17" s="43" t="s">
        <v>5</v>
      </c>
      <c r="H17" s="23">
        <f>ROUND(D17*(F17),2)</f>
        <v>0</v>
      </c>
      <c r="I17" s="51"/>
    </row>
    <row r="18" spans="1:9" ht="16.5" x14ac:dyDescent="0.35">
      <c r="A18" s="36">
        <v>11</v>
      </c>
      <c r="B18" s="47" t="s">
        <v>29</v>
      </c>
      <c r="C18" s="32" t="s">
        <v>22</v>
      </c>
      <c r="D18" s="39">
        <v>55</v>
      </c>
      <c r="E18" s="30" t="s">
        <v>5</v>
      </c>
      <c r="F18" s="45">
        <v>0</v>
      </c>
      <c r="G18" s="43" t="s">
        <v>5</v>
      </c>
      <c r="H18" s="23">
        <f>ROUND(D18*(F18),2)</f>
        <v>0</v>
      </c>
      <c r="I18" s="51"/>
    </row>
    <row r="19" spans="1:9" ht="17" x14ac:dyDescent="0.35">
      <c r="A19" s="24">
        <v>12</v>
      </c>
      <c r="B19" s="46" t="s">
        <v>30</v>
      </c>
      <c r="C19" s="38" t="s">
        <v>23</v>
      </c>
      <c r="D19" s="39">
        <v>350</v>
      </c>
      <c r="E19" s="30" t="s">
        <v>5</v>
      </c>
      <c r="F19" s="45">
        <v>0</v>
      </c>
      <c r="G19" s="43" t="s">
        <v>5</v>
      </c>
      <c r="H19" s="23">
        <f>ROUND(D19*(F19),2)</f>
        <v>0</v>
      </c>
      <c r="I19" s="51"/>
    </row>
    <row r="20" spans="1:9" ht="28" x14ac:dyDescent="0.35">
      <c r="A20" s="32">
        <v>13</v>
      </c>
      <c r="B20" s="46" t="s">
        <v>31</v>
      </c>
      <c r="C20" s="32" t="s">
        <v>22</v>
      </c>
      <c r="D20" s="39">
        <v>70</v>
      </c>
      <c r="E20" s="30" t="s">
        <v>5</v>
      </c>
      <c r="F20" s="45">
        <v>0</v>
      </c>
      <c r="G20" s="43" t="s">
        <v>5</v>
      </c>
      <c r="H20" s="23">
        <f>ROUND(D20*(F20),2)</f>
        <v>0</v>
      </c>
      <c r="I20" s="51"/>
    </row>
    <row r="21" spans="1:9" ht="28.4" customHeight="1" x14ac:dyDescent="0.35">
      <c r="A21" s="1"/>
      <c r="B21" s="1"/>
      <c r="C21" s="1"/>
      <c r="D21" s="4"/>
      <c r="E21" s="4"/>
      <c r="F21" s="54" t="s">
        <v>11</v>
      </c>
      <c r="G21" s="54"/>
      <c r="H21" s="9">
        <f>SUM(H8:H20)</f>
        <v>0</v>
      </c>
    </row>
    <row r="22" spans="1:9" ht="21" customHeight="1" x14ac:dyDescent="0.35">
      <c r="A22" s="1"/>
      <c r="B22" s="4" t="s">
        <v>6</v>
      </c>
      <c r="C22" s="1"/>
      <c r="D22" s="4"/>
      <c r="E22" s="4"/>
      <c r="F22" s="4"/>
      <c r="G22" s="4"/>
      <c r="H22" s="1"/>
    </row>
    <row r="23" spans="1:9" ht="48.9" customHeight="1" x14ac:dyDescent="0.35">
      <c r="A23" s="1"/>
      <c r="B23" s="53" t="s">
        <v>33</v>
      </c>
      <c r="C23" s="53"/>
      <c r="D23" s="53"/>
      <c r="E23" s="53"/>
      <c r="F23" s="53"/>
      <c r="G23" s="53"/>
      <c r="H23" s="53"/>
    </row>
    <row r="24" spans="1:9" x14ac:dyDescent="0.35">
      <c r="A24" s="10"/>
      <c r="B24" s="48" t="s">
        <v>7</v>
      </c>
      <c r="C24" s="48"/>
      <c r="D24" s="48"/>
      <c r="E24" s="48"/>
      <c r="F24" s="48"/>
      <c r="G24" s="48"/>
      <c r="H24" s="48"/>
    </row>
  </sheetData>
  <mergeCells count="6">
    <mergeCell ref="B24:H24"/>
    <mergeCell ref="A4:H4"/>
    <mergeCell ref="I10:I20"/>
    <mergeCell ref="I8:I9"/>
    <mergeCell ref="B23:H23"/>
    <mergeCell ref="F21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AB Vilniaus silumos tinklai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Saulius Bražionis</dc:creator>
  <cp:keywords/>
  <dc:description/>
  <cp:lastModifiedBy>Mantautas Vaitkūnas</cp:lastModifiedBy>
  <cp:revision/>
  <dcterms:created xsi:type="dcterms:W3CDTF">2024-02-27T13:03:20Z</dcterms:created>
  <dcterms:modified xsi:type="dcterms:W3CDTF">2026-03-10T07:45:16Z</dcterms:modified>
  <cp:category/>
  <cp:contentStatus/>
</cp:coreProperties>
</file>